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0490" windowHeight="7755"/>
  </bookViews>
  <sheets>
    <sheet name="ANEXO V - GRU FACCINI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9" i="1" l="1"/>
  <c r="H38" i="1"/>
  <c r="H37" i="1"/>
  <c r="H36" i="1"/>
  <c r="H35" i="1"/>
  <c r="H32" i="1"/>
  <c r="H31" i="1"/>
  <c r="H30" i="1"/>
  <c r="H29" i="1"/>
  <c r="H16" i="1"/>
  <c r="H17" i="1"/>
  <c r="H18" i="1"/>
  <c r="H19" i="1"/>
  <c r="H20" i="1"/>
  <c r="H21" i="1"/>
  <c r="H22" i="1"/>
  <c r="H23" i="1"/>
  <c r="H24" i="1"/>
  <c r="H25" i="1"/>
  <c r="H26" i="1"/>
  <c r="H15" i="1"/>
  <c r="A40" i="1"/>
  <c r="H40" i="1" l="1"/>
  <c r="H6" i="1" l="1"/>
  <c r="I6" i="1" s="1"/>
  <c r="I7" i="1" s="1"/>
</calcChain>
</file>

<file path=xl/sharedStrings.xml><?xml version="1.0" encoding="utf-8"?>
<sst xmlns="http://schemas.openxmlformats.org/spreadsheetml/2006/main" count="128" uniqueCount="61">
  <si>
    <t>ANEXO V – PROPOSTA COMERCIAL UNIDADE GUARULHOS - FACCINI</t>
  </si>
  <si>
    <t>PREGÃO ELETRÔNICO Nº 0099.2024.PE.0092</t>
  </si>
  <si>
    <t>DESCRIÇÃO</t>
  </si>
  <si>
    <t>VALOR MENSAL (R$)</t>
  </si>
  <si>
    <t>VALOR MENSAL (60 MESES) (R$)</t>
  </si>
  <si>
    <r>
      <t>SENAC GUARULHOS - FACCINI - CNPJ:</t>
    </r>
    <r>
      <rPr>
        <sz val="12"/>
        <rFont val="Calibri"/>
        <family val="2"/>
        <scheme val="minor"/>
      </rPr>
      <t xml:space="preserve"> 03709814/0021-31 </t>
    </r>
    <r>
      <rPr>
        <b/>
        <sz val="12"/>
        <rFont val="Calibri"/>
        <family val="2"/>
        <scheme val="minor"/>
      </rPr>
      <t>Endereço:</t>
    </r>
    <r>
      <rPr>
        <sz val="12"/>
        <rFont val="Calibri"/>
        <family val="2"/>
        <scheme val="minor"/>
      </rPr>
      <t xml:space="preserve"> Rua Luiz Faccini, 132 - Centro – Guarulhos - CEP: 07100-000 Telefone: (11) 2187-3350</t>
    </r>
  </si>
  <si>
    <t>VALOR TOTAL</t>
  </si>
  <si>
    <t>COMPOSIÇÃO DE PREÇOS POR EQUIPAMENTO</t>
  </si>
  <si>
    <t xml:space="preserve">PLANILHA DE EQUIPAMENTOS </t>
  </si>
  <si>
    <t>GRU-FAC - SENAC GUARULHOS - FACCINI</t>
  </si>
  <si>
    <t>Sistema de Climatização: VRF</t>
  </si>
  <si>
    <t>Qtd.</t>
  </si>
  <si>
    <t>Tipo</t>
  </si>
  <si>
    <t>Marca</t>
  </si>
  <si>
    <t>Modelo</t>
  </si>
  <si>
    <t>Capacidade</t>
  </si>
  <si>
    <t>Unid. Med.</t>
  </si>
  <si>
    <t>Valor unit</t>
  </si>
  <si>
    <t>Valor total</t>
  </si>
  <si>
    <t>Unidade condensadora - VRF</t>
  </si>
  <si>
    <t>LG</t>
  </si>
  <si>
    <t>ARNU100LLS4</t>
  </si>
  <si>
    <t>HP</t>
  </si>
  <si>
    <t>ARUN120LLS4</t>
  </si>
  <si>
    <t>ARNU160LLS4</t>
  </si>
  <si>
    <t>ARNU180LLS4</t>
  </si>
  <si>
    <t>ARUN200LLS4</t>
  </si>
  <si>
    <t>Evaporadora Cassete</t>
  </si>
  <si>
    <t>ARNU07GTRA2</t>
  </si>
  <si>
    <t>Btu/h</t>
  </si>
  <si>
    <t>ARNU12GTRA2</t>
  </si>
  <si>
    <t>ARNU18GTQA2</t>
  </si>
  <si>
    <t>ARNU28GTPA2</t>
  </si>
  <si>
    <t>ARNU24GTQA2</t>
  </si>
  <si>
    <t>ARNU36GTNA2</t>
  </si>
  <si>
    <t>ARNU48GTMA2</t>
  </si>
  <si>
    <t>Sistema de Climatização Split System</t>
  </si>
  <si>
    <t>Unidade Condensadora - SPLIT</t>
  </si>
  <si>
    <t>USU0242CSG3</t>
  </si>
  <si>
    <t>ATNQ24GNLE3</t>
  </si>
  <si>
    <t>AUUQ24GH1</t>
  </si>
  <si>
    <t>Sistema de Exaustão e Ventilação ( Renovação de ar )</t>
  </si>
  <si>
    <t>Ventilação</t>
  </si>
  <si>
    <t>PROJELMEC</t>
  </si>
  <si>
    <t>CSD 400/3</t>
  </si>
  <si>
    <t>m³/h.</t>
  </si>
  <si>
    <t>Ventilação / Pressurização</t>
  </si>
  <si>
    <t>CLD 500/3</t>
  </si>
  <si>
    <t>MULTI - WAC</t>
  </si>
  <si>
    <t>TURBO - E - 150</t>
  </si>
  <si>
    <t>Exaustão</t>
  </si>
  <si>
    <t>Ventilação - 24 UNIDADES</t>
  </si>
  <si>
    <t>CATA</t>
  </si>
  <si>
    <t>B 12</t>
  </si>
  <si>
    <t>ITENS</t>
  </si>
  <si>
    <t xml:space="preserve">VALOR TOTAL </t>
  </si>
  <si>
    <t>Nos moldes dos Acórdãos TCU 1211/2021 e 2443/2021, solicitamos que eventuais esclarecimentos e/ou complementações necessárias, sejam informadas para o nosso atendimento.</t>
  </si>
  <si>
    <r>
      <rPr>
        <b/>
        <sz val="12"/>
        <rFont val="Calibri"/>
        <family val="2"/>
        <scheme val="minor"/>
      </rPr>
      <t xml:space="preserve">Validade da Proposta: </t>
    </r>
    <r>
      <rPr>
        <sz val="12"/>
        <rFont val="Calibri"/>
        <family val="2"/>
        <scheme val="minor"/>
      </rPr>
      <t>90 (noventa) dias;</t>
    </r>
  </si>
  <si>
    <r>
      <rPr>
        <b/>
        <sz val="12"/>
        <rFont val="Calibri"/>
        <family val="2"/>
        <scheme val="minor"/>
      </rPr>
      <t xml:space="preserve">Vigência: </t>
    </r>
    <r>
      <rPr>
        <sz val="12"/>
        <rFont val="Calibri"/>
        <family val="2"/>
        <scheme val="minor"/>
      </rPr>
      <t>60 (sessenta) meses;</t>
    </r>
  </si>
  <si>
    <t>Condições de Pagamento: Conforme Edital.</t>
  </si>
  <si>
    <t>Valor Total por extenso: Quatorze mil, duzentos e noventa e sete reais e quarenta e seis centavos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</si>
</sst>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8" formatCode="&quot;R$&quot;\ #,##0.00;[Red]\-&quot;R$&quot;\ #,##0.00"/>
    <numFmt numFmtId="44" formatCode="_-&quot;R$&quot;\ * #,##0.00_-;\-&quot;R$&quot;\ * #,##0.00_-;_-&quot;R$&quot;\ 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000000"/>
      <name val="Calibri"/>
      <family val="2"/>
    </font>
    <font>
      <sz val="12"/>
      <name val="Calibri"/>
      <family val="2"/>
      <scheme val="minor"/>
    </font>
    <font>
      <b/>
      <u/>
      <sz val="12"/>
      <name val="Calibri"/>
      <family val="2"/>
      <scheme val="minor"/>
    </font>
    <font>
      <b/>
      <u/>
      <sz val="12"/>
      <color rgb="FF000000"/>
      <name val="Calibri"/>
      <family val="2"/>
    </font>
    <font>
      <b/>
      <u/>
      <sz val="12"/>
      <name val="Calibri"/>
      <family val="2"/>
    </font>
    <font>
      <sz val="12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1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vertical="center"/>
    </xf>
    <xf numFmtId="0" fontId="5" fillId="3" borderId="2" xfId="0" applyFont="1" applyFill="1" applyBorder="1" applyAlignment="1">
      <alignment vertical="center"/>
    </xf>
    <xf numFmtId="0" fontId="3" fillId="3" borderId="1" xfId="0" applyFont="1" applyFill="1" applyBorder="1" applyAlignment="1" applyProtection="1">
      <alignment vertical="center"/>
    </xf>
    <xf numFmtId="0" fontId="6" fillId="3" borderId="1" xfId="0" applyFont="1" applyFill="1" applyBorder="1" applyAlignment="1" applyProtection="1">
      <alignment vertical="center"/>
    </xf>
    <xf numFmtId="0" fontId="6" fillId="3" borderId="3" xfId="0" applyFont="1" applyFill="1" applyBorder="1" applyAlignment="1" applyProtection="1">
      <alignment vertical="center"/>
    </xf>
    <xf numFmtId="0" fontId="6" fillId="3" borderId="3" xfId="0" applyFont="1" applyFill="1" applyBorder="1" applyAlignment="1" applyProtection="1">
      <alignment horizontal="center" vertical="center" wrapText="1"/>
    </xf>
    <xf numFmtId="44" fontId="5" fillId="0" borderId="5" xfId="1" applyFont="1" applyBorder="1" applyAlignment="1">
      <alignment horizontal="center" vertical="center"/>
    </xf>
    <xf numFmtId="44" fontId="5" fillId="0" borderId="3" xfId="1" applyFont="1" applyBorder="1" applyAlignment="1">
      <alignment horizontal="center" vertical="center"/>
    </xf>
    <xf numFmtId="0" fontId="3" fillId="2" borderId="2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/>
    </xf>
    <xf numFmtId="44" fontId="3" fillId="2" borderId="3" xfId="1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0" fillId="0" borderId="0" xfId="0" applyBorder="1"/>
    <xf numFmtId="0" fontId="6" fillId="0" borderId="0" xfId="0" applyFont="1" applyBorder="1" applyAlignment="1">
      <alignment horizontal="left"/>
    </xf>
    <xf numFmtId="0" fontId="3" fillId="4" borderId="2" xfId="0" applyFont="1" applyFill="1" applyBorder="1" applyAlignment="1" applyProtection="1">
      <alignment vertical="center"/>
    </xf>
    <xf numFmtId="0" fontId="3" fillId="4" borderId="1" xfId="0" applyFont="1" applyFill="1" applyBorder="1" applyAlignment="1" applyProtection="1">
      <alignment vertical="center"/>
    </xf>
    <xf numFmtId="0" fontId="6" fillId="4" borderId="1" xfId="0" applyFont="1" applyFill="1" applyBorder="1" applyAlignment="1" applyProtection="1">
      <alignment horizontal="center" vertical="center"/>
    </xf>
    <xf numFmtId="0" fontId="3" fillId="4" borderId="3" xfId="0" applyFont="1" applyFill="1" applyBorder="1" applyAlignment="1" applyProtection="1">
      <alignment vertical="center"/>
    </xf>
    <xf numFmtId="0" fontId="3" fillId="5" borderId="2" xfId="0" applyFont="1" applyFill="1" applyBorder="1" applyAlignment="1" applyProtection="1">
      <alignment vertical="center"/>
    </xf>
    <xf numFmtId="0" fontId="3" fillId="5" borderId="1" xfId="0" applyFont="1" applyFill="1" applyBorder="1" applyAlignment="1" applyProtection="1">
      <alignment vertical="center"/>
    </xf>
    <xf numFmtId="0" fontId="6" fillId="5" borderId="1" xfId="0" applyFont="1" applyFill="1" applyBorder="1" applyAlignment="1" applyProtection="1">
      <alignment horizontal="center"/>
    </xf>
    <xf numFmtId="0" fontId="3" fillId="5" borderId="3" xfId="0" applyFont="1" applyFill="1" applyBorder="1" applyAlignment="1" applyProtection="1"/>
    <xf numFmtId="0" fontId="6" fillId="3" borderId="2" xfId="0" applyFont="1" applyFill="1" applyBorder="1" applyAlignment="1" applyProtection="1">
      <alignment vertical="center"/>
    </xf>
    <xf numFmtId="0" fontId="6" fillId="3" borderId="1" xfId="0" applyFont="1" applyFill="1" applyBorder="1" applyAlignment="1" applyProtection="1">
      <alignment horizontal="center" vertical="center"/>
    </xf>
    <xf numFmtId="0" fontId="6" fillId="6" borderId="6" xfId="0" applyFont="1" applyFill="1" applyBorder="1" applyAlignment="1" applyProtection="1">
      <alignment horizontal="center" vertical="center"/>
    </xf>
    <xf numFmtId="0" fontId="8" fillId="6" borderId="6" xfId="0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center"/>
    </xf>
    <xf numFmtId="0" fontId="9" fillId="0" borderId="8" xfId="0" applyFont="1" applyBorder="1" applyAlignment="1" applyProtection="1">
      <alignment vertical="center" wrapText="1"/>
    </xf>
    <xf numFmtId="0" fontId="9" fillId="0" borderId="8" xfId="0" applyFont="1" applyBorder="1" applyAlignment="1" applyProtection="1">
      <alignment horizontal="center" vertical="center" wrapText="1"/>
    </xf>
    <xf numFmtId="44" fontId="5" fillId="4" borderId="8" xfId="2" applyFont="1" applyFill="1" applyBorder="1" applyAlignment="1" applyProtection="1">
      <alignment vertical="center"/>
      <protection locked="0"/>
    </xf>
    <xf numFmtId="8" fontId="0" fillId="0" borderId="0" xfId="0" applyNumberFormat="1"/>
    <xf numFmtId="0" fontId="5" fillId="0" borderId="10" xfId="0" applyFont="1" applyFill="1" applyBorder="1" applyAlignment="1" applyProtection="1">
      <alignment horizontal="center" vertical="center"/>
    </xf>
    <xf numFmtId="0" fontId="9" fillId="0" borderId="11" xfId="0" applyFont="1" applyBorder="1" applyAlignment="1" applyProtection="1">
      <alignment horizontal="center" vertical="center" wrapText="1"/>
    </xf>
    <xf numFmtId="3" fontId="9" fillId="0" borderId="11" xfId="0" applyNumberFormat="1" applyFont="1" applyBorder="1" applyAlignment="1" applyProtection="1">
      <alignment horizontal="center" vertical="center" wrapText="1"/>
    </xf>
    <xf numFmtId="3" fontId="9" fillId="0" borderId="8" xfId="0" applyNumberFormat="1" applyFont="1" applyBorder="1" applyAlignment="1" applyProtection="1">
      <alignment horizontal="center" vertical="center" wrapText="1"/>
    </xf>
    <xf numFmtId="0" fontId="9" fillId="0" borderId="11" xfId="0" applyFont="1" applyBorder="1" applyAlignment="1" applyProtection="1">
      <alignment vertical="center" wrapText="1"/>
    </xf>
    <xf numFmtId="0" fontId="5" fillId="8" borderId="10" xfId="0" applyFont="1" applyFill="1" applyBorder="1" applyAlignment="1" applyProtection="1">
      <alignment horizontal="center" vertical="center"/>
    </xf>
    <xf numFmtId="0" fontId="9" fillId="8" borderId="11" xfId="0" applyFont="1" applyFill="1" applyBorder="1" applyAlignment="1" applyProtection="1">
      <alignment horizontal="center" vertical="center" wrapText="1"/>
    </xf>
    <xf numFmtId="3" fontId="9" fillId="8" borderId="11" xfId="0" applyNumberFormat="1" applyFont="1" applyFill="1" applyBorder="1" applyAlignment="1" applyProtection="1">
      <alignment horizontal="center" vertical="center" wrapText="1"/>
    </xf>
    <xf numFmtId="3" fontId="9" fillId="8" borderId="8" xfId="0" applyNumberFormat="1" applyFont="1" applyFill="1" applyBorder="1" applyAlignment="1" applyProtection="1">
      <alignment horizontal="center" vertical="center" wrapText="1"/>
    </xf>
    <xf numFmtId="0" fontId="6" fillId="3" borderId="12" xfId="0" applyFont="1" applyFill="1" applyBorder="1" applyAlignment="1" applyProtection="1">
      <alignment vertical="center"/>
    </xf>
    <xf numFmtId="0" fontId="6" fillId="3" borderId="13" xfId="0" applyFont="1" applyFill="1" applyBorder="1" applyAlignment="1" applyProtection="1">
      <alignment vertical="center"/>
    </xf>
    <xf numFmtId="0" fontId="6" fillId="3" borderId="13" xfId="0" applyFont="1" applyFill="1" applyBorder="1" applyAlignment="1" applyProtection="1">
      <alignment horizontal="center" vertical="center"/>
    </xf>
    <xf numFmtId="0" fontId="6" fillId="3" borderId="14" xfId="0" applyFont="1" applyFill="1" applyBorder="1" applyAlignment="1" applyProtection="1">
      <alignment vertical="center"/>
    </xf>
    <xf numFmtId="8" fontId="0" fillId="0" borderId="0" xfId="0" applyNumberFormat="1" applyBorder="1"/>
    <xf numFmtId="0" fontId="5" fillId="0" borderId="7" xfId="0" applyFont="1" applyFill="1" applyBorder="1" applyAlignment="1" applyProtection="1">
      <alignment horizontal="center" vertical="center"/>
    </xf>
    <xf numFmtId="0" fontId="3" fillId="3" borderId="6" xfId="0" applyFont="1" applyFill="1" applyBorder="1" applyAlignment="1" applyProtection="1">
      <alignment horizontal="center" vertical="center"/>
    </xf>
    <xf numFmtId="0" fontId="0" fillId="0" borderId="15" xfId="0" applyBorder="1"/>
    <xf numFmtId="0" fontId="3" fillId="3" borderId="2" xfId="0" applyFont="1" applyFill="1" applyBorder="1" applyAlignment="1" applyProtection="1">
      <alignment horizontal="right" vertical="center"/>
    </xf>
    <xf numFmtId="0" fontId="2" fillId="0" borderId="0" xfId="0" applyFont="1"/>
    <xf numFmtId="44" fontId="0" fillId="0" borderId="0" xfId="0" applyNumberForma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44" fontId="3" fillId="0" borderId="8" xfId="2" applyFont="1" applyBorder="1" applyAlignment="1" applyProtection="1">
      <alignment horizontal="center"/>
    </xf>
    <xf numFmtId="44" fontId="3" fillId="0" borderId="9" xfId="2" applyFont="1" applyBorder="1" applyAlignment="1" applyProtection="1">
      <alignment horizontal="center"/>
    </xf>
    <xf numFmtId="0" fontId="6" fillId="7" borderId="2" xfId="0" applyFont="1" applyFill="1" applyBorder="1" applyAlignment="1" applyProtection="1">
      <alignment horizontal="center"/>
    </xf>
    <xf numFmtId="0" fontId="6" fillId="7" borderId="3" xfId="0" applyFont="1" applyFill="1" applyBorder="1" applyAlignment="1" applyProtection="1">
      <alignment horizontal="center"/>
    </xf>
    <xf numFmtId="44" fontId="3" fillId="3" borderId="1" xfId="0" applyNumberFormat="1" applyFont="1" applyFill="1" applyBorder="1" applyAlignment="1" applyProtection="1">
      <alignment horizontal="right" vertical="center"/>
    </xf>
    <xf numFmtId="44" fontId="3" fillId="3" borderId="3" xfId="0" applyNumberFormat="1" applyFont="1" applyFill="1" applyBorder="1" applyAlignment="1" applyProtection="1">
      <alignment horizontal="right" vertical="center"/>
    </xf>
    <xf numFmtId="0" fontId="6" fillId="0" borderId="0" xfId="0" applyFont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</cellXfs>
  <cellStyles count="3">
    <cellStyle name="Moeda" xfId="1" builtinId="4"/>
    <cellStyle name="Moeda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"/>
  <sheetViews>
    <sheetView tabSelected="1" workbookViewId="0">
      <selection activeCell="A43" sqref="A43"/>
    </sheetView>
  </sheetViews>
  <sheetFormatPr defaultRowHeight="15" x14ac:dyDescent="0.25"/>
  <cols>
    <col min="2" max="2" width="33.5703125" customWidth="1"/>
    <col min="3" max="3" width="16.42578125" customWidth="1"/>
    <col min="4" max="4" width="21.140625" customWidth="1"/>
    <col min="5" max="6" width="15.140625" customWidth="1"/>
    <col min="7" max="7" width="16.42578125" customWidth="1"/>
    <col min="8" max="8" width="14.7109375" bestFit="1" customWidth="1"/>
    <col min="9" max="9" width="17.7109375" bestFit="1" customWidth="1"/>
    <col min="10" max="10" width="15.7109375" customWidth="1"/>
  </cols>
  <sheetData>
    <row r="1" spans="1:10" ht="9" customHeight="1" thickBot="1" x14ac:dyDescent="0.3"/>
    <row r="2" spans="1:10" ht="16.5" thickBot="1" x14ac:dyDescent="0.3">
      <c r="A2" s="68" t="s">
        <v>0</v>
      </c>
      <c r="B2" s="68"/>
      <c r="C2" s="68"/>
      <c r="D2" s="68"/>
      <c r="E2" s="68"/>
      <c r="F2" s="68"/>
      <c r="G2" s="68"/>
      <c r="H2" s="68"/>
      <c r="I2" s="68"/>
    </row>
    <row r="3" spans="1:10" ht="16.5" thickBot="1" x14ac:dyDescent="0.3">
      <c r="A3" s="68" t="s">
        <v>1</v>
      </c>
      <c r="B3" s="68"/>
      <c r="C3" s="68"/>
      <c r="D3" s="68"/>
      <c r="E3" s="68"/>
      <c r="F3" s="68"/>
      <c r="G3" s="68"/>
      <c r="H3" s="68"/>
      <c r="I3" s="68"/>
    </row>
    <row r="4" spans="1:10" ht="9" customHeight="1" thickBot="1" x14ac:dyDescent="0.3">
      <c r="A4" s="1"/>
      <c r="B4" s="2"/>
      <c r="C4" s="3"/>
      <c r="D4" s="2"/>
      <c r="E4" s="2"/>
      <c r="F4" s="2"/>
      <c r="G4" s="4"/>
      <c r="H4" s="2"/>
      <c r="I4" s="2"/>
    </row>
    <row r="5" spans="1:10" ht="32.25" thickBot="1" x14ac:dyDescent="0.3">
      <c r="A5" s="5"/>
      <c r="B5" s="6"/>
      <c r="C5" s="6"/>
      <c r="D5" s="7" t="s">
        <v>2</v>
      </c>
      <c r="E5" s="7"/>
      <c r="F5" s="7"/>
      <c r="G5" s="8"/>
      <c r="H5" s="9" t="s">
        <v>3</v>
      </c>
      <c r="I5" s="9" t="s">
        <v>4</v>
      </c>
    </row>
    <row r="6" spans="1:10" ht="50.25" customHeight="1" thickBot="1" x14ac:dyDescent="0.3">
      <c r="A6" s="69" t="s">
        <v>5</v>
      </c>
      <c r="B6" s="70"/>
      <c r="C6" s="70"/>
      <c r="D6" s="70"/>
      <c r="E6" s="70"/>
      <c r="F6" s="70"/>
      <c r="G6" s="70"/>
      <c r="H6" s="10">
        <f>H40</f>
        <v>14297.46</v>
      </c>
      <c r="I6" s="11">
        <f>H6*60</f>
        <v>857847.6</v>
      </c>
    </row>
    <row r="7" spans="1:10" ht="16.5" thickBot="1" x14ac:dyDescent="0.3">
      <c r="A7" s="12"/>
      <c r="B7" s="13"/>
      <c r="C7" s="13"/>
      <c r="D7" s="13"/>
      <c r="E7" s="13"/>
      <c r="F7" s="13"/>
      <c r="G7" s="13"/>
      <c r="H7" s="14" t="s">
        <v>6</v>
      </c>
      <c r="I7" s="15">
        <f>I6</f>
        <v>857847.6</v>
      </c>
    </row>
    <row r="8" spans="1:10" ht="9" customHeight="1" x14ac:dyDescent="0.25">
      <c r="A8" s="16"/>
      <c r="B8" s="16"/>
      <c r="C8" s="16"/>
      <c r="D8" s="16"/>
      <c r="E8" s="16"/>
      <c r="F8" s="16"/>
      <c r="G8" s="16"/>
      <c r="H8" s="16"/>
      <c r="I8" s="16"/>
    </row>
    <row r="9" spans="1:10" ht="15.75" x14ac:dyDescent="0.25">
      <c r="A9" s="17"/>
      <c r="B9" s="17"/>
      <c r="C9" s="18" t="s">
        <v>7</v>
      </c>
      <c r="D9" s="17"/>
      <c r="E9" s="17"/>
      <c r="F9" s="17"/>
      <c r="G9" s="17"/>
      <c r="H9" s="17"/>
      <c r="I9" s="17"/>
    </row>
    <row r="10" spans="1:10" ht="9" customHeight="1" thickBot="1" x14ac:dyDescent="0.3">
      <c r="A10" s="17"/>
      <c r="B10" s="17"/>
      <c r="C10" s="18"/>
      <c r="D10" s="17"/>
      <c r="E10" s="17"/>
      <c r="F10" s="17"/>
      <c r="G10" s="17"/>
      <c r="H10" s="17"/>
      <c r="I10" s="17"/>
    </row>
    <row r="11" spans="1:10" ht="16.5" thickBot="1" x14ac:dyDescent="0.3">
      <c r="A11" s="19"/>
      <c r="B11" s="20"/>
      <c r="C11" s="21"/>
      <c r="D11" s="21" t="s">
        <v>8</v>
      </c>
      <c r="E11" s="21"/>
      <c r="F11" s="21"/>
      <c r="G11" s="21"/>
      <c r="H11" s="21"/>
      <c r="I11" s="22"/>
    </row>
    <row r="12" spans="1:10" ht="16.5" thickBot="1" x14ac:dyDescent="0.3">
      <c r="A12" s="23"/>
      <c r="B12" s="24"/>
      <c r="C12" s="25"/>
      <c r="D12" s="25" t="s">
        <v>9</v>
      </c>
      <c r="E12" s="25"/>
      <c r="F12" s="25"/>
      <c r="G12" s="25"/>
      <c r="H12" s="25"/>
      <c r="I12" s="26"/>
    </row>
    <row r="13" spans="1:10" ht="16.5" thickBot="1" x14ac:dyDescent="0.3">
      <c r="A13" s="27"/>
      <c r="B13" s="7"/>
      <c r="C13" s="7"/>
      <c r="D13" s="28" t="s">
        <v>10</v>
      </c>
      <c r="E13" s="7"/>
      <c r="F13" s="7"/>
      <c r="G13" s="7"/>
      <c r="H13" s="7"/>
      <c r="I13" s="8"/>
    </row>
    <row r="14" spans="1:10" ht="16.5" thickBot="1" x14ac:dyDescent="0.3">
      <c r="A14" s="29" t="s">
        <v>11</v>
      </c>
      <c r="B14" s="30" t="s">
        <v>12</v>
      </c>
      <c r="C14" s="30" t="s">
        <v>13</v>
      </c>
      <c r="D14" s="30" t="s">
        <v>14</v>
      </c>
      <c r="E14" s="30" t="s">
        <v>15</v>
      </c>
      <c r="F14" s="30" t="s">
        <v>16</v>
      </c>
      <c r="G14" s="30" t="s">
        <v>17</v>
      </c>
      <c r="H14" s="63" t="s">
        <v>18</v>
      </c>
      <c r="I14" s="64"/>
    </row>
    <row r="15" spans="1:10" ht="15.75" x14ac:dyDescent="0.25">
      <c r="A15" s="31">
        <v>1</v>
      </c>
      <c r="B15" s="32" t="s">
        <v>19</v>
      </c>
      <c r="C15" s="33" t="s">
        <v>20</v>
      </c>
      <c r="D15" s="33" t="s">
        <v>21</v>
      </c>
      <c r="E15" s="33">
        <v>10</v>
      </c>
      <c r="F15" s="33" t="s">
        <v>22</v>
      </c>
      <c r="G15" s="34">
        <v>285.76</v>
      </c>
      <c r="H15" s="61">
        <f>G15*A15</f>
        <v>285.76</v>
      </c>
      <c r="I15" s="62"/>
      <c r="J15" s="35"/>
    </row>
    <row r="16" spans="1:10" ht="15.75" x14ac:dyDescent="0.25">
      <c r="A16" s="36">
        <v>3</v>
      </c>
      <c r="B16" s="32" t="s">
        <v>19</v>
      </c>
      <c r="C16" s="33" t="s">
        <v>20</v>
      </c>
      <c r="D16" s="37" t="s">
        <v>23</v>
      </c>
      <c r="E16" s="38">
        <v>12</v>
      </c>
      <c r="F16" s="39" t="s">
        <v>22</v>
      </c>
      <c r="G16" s="34">
        <v>285.76</v>
      </c>
      <c r="H16" s="61">
        <f t="shared" ref="H16:H26" si="0">G16*A16</f>
        <v>857.28</v>
      </c>
      <c r="I16" s="62"/>
      <c r="J16" s="35"/>
    </row>
    <row r="17" spans="1:12" ht="15.75" x14ac:dyDescent="0.25">
      <c r="A17" s="36">
        <v>2</v>
      </c>
      <c r="B17" s="32" t="s">
        <v>19</v>
      </c>
      <c r="C17" s="33" t="s">
        <v>20</v>
      </c>
      <c r="D17" s="37" t="s">
        <v>24</v>
      </c>
      <c r="E17" s="38">
        <v>16</v>
      </c>
      <c r="F17" s="39" t="s">
        <v>22</v>
      </c>
      <c r="G17" s="34">
        <v>285.76</v>
      </c>
      <c r="H17" s="61">
        <f t="shared" si="0"/>
        <v>571.52</v>
      </c>
      <c r="I17" s="62"/>
      <c r="J17" s="35"/>
    </row>
    <row r="18" spans="1:12" ht="15.75" x14ac:dyDescent="0.25">
      <c r="A18" s="36">
        <v>1</v>
      </c>
      <c r="B18" s="32" t="s">
        <v>19</v>
      </c>
      <c r="C18" s="33" t="s">
        <v>20</v>
      </c>
      <c r="D18" s="37" t="s">
        <v>25</v>
      </c>
      <c r="E18" s="38">
        <v>18</v>
      </c>
      <c r="F18" s="39" t="s">
        <v>22</v>
      </c>
      <c r="G18" s="34">
        <v>285.76</v>
      </c>
      <c r="H18" s="61">
        <f t="shared" si="0"/>
        <v>285.76</v>
      </c>
      <c r="I18" s="62"/>
      <c r="J18" s="35"/>
    </row>
    <row r="19" spans="1:12" ht="15.75" x14ac:dyDescent="0.25">
      <c r="A19" s="36">
        <v>3</v>
      </c>
      <c r="B19" s="32" t="s">
        <v>19</v>
      </c>
      <c r="C19" s="33" t="s">
        <v>20</v>
      </c>
      <c r="D19" s="37" t="s">
        <v>26</v>
      </c>
      <c r="E19" s="38">
        <v>20</v>
      </c>
      <c r="F19" s="39" t="s">
        <v>22</v>
      </c>
      <c r="G19" s="34">
        <v>285.76</v>
      </c>
      <c r="H19" s="61">
        <f t="shared" si="0"/>
        <v>857.28</v>
      </c>
      <c r="I19" s="62"/>
      <c r="J19" s="35"/>
    </row>
    <row r="20" spans="1:12" ht="15.75" x14ac:dyDescent="0.25">
      <c r="A20" s="36">
        <v>1</v>
      </c>
      <c r="B20" s="40" t="s">
        <v>27</v>
      </c>
      <c r="C20" s="33" t="s">
        <v>20</v>
      </c>
      <c r="D20" s="37" t="s">
        <v>28</v>
      </c>
      <c r="E20" s="38">
        <v>7500</v>
      </c>
      <c r="F20" s="39" t="s">
        <v>29</v>
      </c>
      <c r="G20" s="34">
        <v>142.88</v>
      </c>
      <c r="H20" s="61">
        <f t="shared" si="0"/>
        <v>142.88</v>
      </c>
      <c r="I20" s="62"/>
      <c r="J20" s="35"/>
    </row>
    <row r="21" spans="1:12" ht="15.75" x14ac:dyDescent="0.25">
      <c r="A21" s="36">
        <v>2</v>
      </c>
      <c r="B21" s="40" t="s">
        <v>27</v>
      </c>
      <c r="C21" s="33" t="s">
        <v>20</v>
      </c>
      <c r="D21" s="37" t="s">
        <v>30</v>
      </c>
      <c r="E21" s="38">
        <v>12300</v>
      </c>
      <c r="F21" s="39" t="s">
        <v>29</v>
      </c>
      <c r="G21" s="34">
        <v>142.88</v>
      </c>
      <c r="H21" s="61">
        <f t="shared" si="0"/>
        <v>285.76</v>
      </c>
      <c r="I21" s="62"/>
      <c r="J21" s="35"/>
    </row>
    <row r="22" spans="1:12" ht="15.75" x14ac:dyDescent="0.25">
      <c r="A22" s="41">
        <v>10</v>
      </c>
      <c r="B22" s="40" t="s">
        <v>27</v>
      </c>
      <c r="C22" s="33" t="s">
        <v>20</v>
      </c>
      <c r="D22" s="42" t="s">
        <v>31</v>
      </c>
      <c r="E22" s="43">
        <v>19100</v>
      </c>
      <c r="F22" s="44" t="s">
        <v>29</v>
      </c>
      <c r="G22" s="34">
        <v>142.88</v>
      </c>
      <c r="H22" s="61">
        <f t="shared" si="0"/>
        <v>1428.8</v>
      </c>
      <c r="I22" s="62"/>
      <c r="J22" s="35"/>
    </row>
    <row r="23" spans="1:12" ht="15.75" x14ac:dyDescent="0.25">
      <c r="A23" s="41">
        <v>14</v>
      </c>
      <c r="B23" s="40" t="s">
        <v>27</v>
      </c>
      <c r="C23" s="33" t="s">
        <v>20</v>
      </c>
      <c r="D23" s="42" t="s">
        <v>32</v>
      </c>
      <c r="E23" s="43">
        <v>28000</v>
      </c>
      <c r="F23" s="44" t="s">
        <v>29</v>
      </c>
      <c r="G23" s="34">
        <v>142.88</v>
      </c>
      <c r="H23" s="61">
        <f t="shared" si="0"/>
        <v>2000.32</v>
      </c>
      <c r="I23" s="62"/>
      <c r="J23" s="35"/>
    </row>
    <row r="24" spans="1:12" ht="15.75" x14ac:dyDescent="0.25">
      <c r="A24" s="41">
        <v>8</v>
      </c>
      <c r="B24" s="40" t="s">
        <v>27</v>
      </c>
      <c r="C24" s="33" t="s">
        <v>20</v>
      </c>
      <c r="D24" s="42" t="s">
        <v>33</v>
      </c>
      <c r="E24" s="43">
        <v>24200</v>
      </c>
      <c r="F24" s="44" t="s">
        <v>29</v>
      </c>
      <c r="G24" s="34">
        <v>142.88</v>
      </c>
      <c r="H24" s="61">
        <f t="shared" si="0"/>
        <v>1143.04</v>
      </c>
      <c r="I24" s="62"/>
      <c r="J24" s="35"/>
    </row>
    <row r="25" spans="1:12" ht="15.75" x14ac:dyDescent="0.25">
      <c r="A25" s="41">
        <v>8</v>
      </c>
      <c r="B25" s="40" t="s">
        <v>27</v>
      </c>
      <c r="C25" s="33" t="s">
        <v>20</v>
      </c>
      <c r="D25" s="42" t="s">
        <v>34</v>
      </c>
      <c r="E25" s="43">
        <v>36200</v>
      </c>
      <c r="F25" s="44" t="s">
        <v>29</v>
      </c>
      <c r="G25" s="34">
        <v>142.88</v>
      </c>
      <c r="H25" s="61">
        <f t="shared" si="0"/>
        <v>1143.04</v>
      </c>
      <c r="I25" s="62"/>
      <c r="J25" s="35"/>
    </row>
    <row r="26" spans="1:12" ht="16.5" thickBot="1" x14ac:dyDescent="0.3">
      <c r="A26" s="41">
        <v>6</v>
      </c>
      <c r="B26" s="40" t="s">
        <v>27</v>
      </c>
      <c r="C26" s="33" t="s">
        <v>20</v>
      </c>
      <c r="D26" s="42" t="s">
        <v>35</v>
      </c>
      <c r="E26" s="43">
        <v>48100</v>
      </c>
      <c r="F26" s="44" t="s">
        <v>29</v>
      </c>
      <c r="G26" s="34">
        <v>142.88</v>
      </c>
      <c r="H26" s="61">
        <f t="shared" si="0"/>
        <v>857.28</v>
      </c>
      <c r="I26" s="62"/>
      <c r="J26" s="35"/>
    </row>
    <row r="27" spans="1:12" s="17" customFormat="1" ht="16.5" thickBot="1" x14ac:dyDescent="0.3">
      <c r="A27" s="45"/>
      <c r="B27" s="46"/>
      <c r="C27" s="46"/>
      <c r="D27" s="47" t="s">
        <v>36</v>
      </c>
      <c r="E27" s="46"/>
      <c r="F27" s="46"/>
      <c r="G27" s="46"/>
      <c r="H27" s="46"/>
      <c r="I27" s="48"/>
      <c r="J27" s="49"/>
      <c r="K27"/>
      <c r="L27"/>
    </row>
    <row r="28" spans="1:12" ht="16.5" thickBot="1" x14ac:dyDescent="0.3">
      <c r="A28" s="29" t="s">
        <v>11</v>
      </c>
      <c r="B28" s="30" t="s">
        <v>12</v>
      </c>
      <c r="C28" s="30" t="s">
        <v>13</v>
      </c>
      <c r="D28" s="30" t="s">
        <v>14</v>
      </c>
      <c r="E28" s="30" t="s">
        <v>15</v>
      </c>
      <c r="F28" s="30" t="s">
        <v>16</v>
      </c>
      <c r="G28" s="30" t="s">
        <v>17</v>
      </c>
      <c r="H28" s="63" t="s">
        <v>18</v>
      </c>
      <c r="I28" s="64"/>
      <c r="J28" s="35"/>
    </row>
    <row r="29" spans="1:12" ht="15.75" x14ac:dyDescent="0.25">
      <c r="A29" s="50">
        <v>1</v>
      </c>
      <c r="B29" s="32" t="s">
        <v>37</v>
      </c>
      <c r="C29" s="33" t="s">
        <v>20</v>
      </c>
      <c r="D29" s="33" t="s">
        <v>38</v>
      </c>
      <c r="E29" s="39">
        <v>24000</v>
      </c>
      <c r="F29" s="39" t="s">
        <v>29</v>
      </c>
      <c r="G29" s="34">
        <v>285.76</v>
      </c>
      <c r="H29" s="61">
        <f t="shared" ref="H29:H32" si="1">G29*A29</f>
        <v>285.76</v>
      </c>
      <c r="I29" s="62"/>
      <c r="J29" s="35"/>
    </row>
    <row r="30" spans="1:12" ht="15.75" x14ac:dyDescent="0.25">
      <c r="A30" s="50">
        <v>1</v>
      </c>
      <c r="B30" s="32" t="s">
        <v>27</v>
      </c>
      <c r="C30" s="33" t="s">
        <v>20</v>
      </c>
      <c r="D30" s="33" t="s">
        <v>39</v>
      </c>
      <c r="E30" s="39">
        <v>24000</v>
      </c>
      <c r="F30" s="39" t="s">
        <v>29</v>
      </c>
      <c r="G30" s="34">
        <v>142.88</v>
      </c>
      <c r="H30" s="61">
        <f t="shared" si="1"/>
        <v>142.88</v>
      </c>
      <c r="I30" s="62"/>
      <c r="J30" s="35"/>
    </row>
    <row r="31" spans="1:12" ht="15.75" x14ac:dyDescent="0.25">
      <c r="A31" s="50">
        <v>4</v>
      </c>
      <c r="B31" s="32" t="s">
        <v>37</v>
      </c>
      <c r="C31" s="33" t="s">
        <v>20</v>
      </c>
      <c r="D31" s="33" t="s">
        <v>40</v>
      </c>
      <c r="E31" s="39">
        <v>24000</v>
      </c>
      <c r="F31" s="39" t="s">
        <v>29</v>
      </c>
      <c r="G31" s="34">
        <v>285.76</v>
      </c>
      <c r="H31" s="61">
        <f t="shared" si="1"/>
        <v>1143.04</v>
      </c>
      <c r="I31" s="62"/>
      <c r="J31" s="35"/>
    </row>
    <row r="32" spans="1:12" ht="16.5" thickBot="1" x14ac:dyDescent="0.3">
      <c r="A32" s="50">
        <v>4</v>
      </c>
      <c r="B32" s="32" t="s">
        <v>27</v>
      </c>
      <c r="C32" s="33" t="s">
        <v>20</v>
      </c>
      <c r="D32" s="33" t="s">
        <v>39</v>
      </c>
      <c r="E32" s="39">
        <v>24000</v>
      </c>
      <c r="F32" s="39" t="s">
        <v>29</v>
      </c>
      <c r="G32" s="34">
        <v>142.88</v>
      </c>
      <c r="H32" s="61">
        <f t="shared" si="1"/>
        <v>571.52</v>
      </c>
      <c r="I32" s="62"/>
      <c r="J32" s="35"/>
    </row>
    <row r="33" spans="1:11" ht="16.5" thickBot="1" x14ac:dyDescent="0.3">
      <c r="A33" s="27"/>
      <c r="B33" s="7"/>
      <c r="C33" s="7"/>
      <c r="D33" s="28" t="s">
        <v>41</v>
      </c>
      <c r="E33" s="7"/>
      <c r="F33" s="7"/>
      <c r="G33" s="7"/>
      <c r="H33" s="7"/>
      <c r="I33" s="8"/>
      <c r="J33" s="35"/>
    </row>
    <row r="34" spans="1:11" ht="16.5" thickBot="1" x14ac:dyDescent="0.3">
      <c r="A34" s="29" t="s">
        <v>11</v>
      </c>
      <c r="B34" s="30" t="s">
        <v>12</v>
      </c>
      <c r="C34" s="30" t="s">
        <v>13</v>
      </c>
      <c r="D34" s="30" t="s">
        <v>14</v>
      </c>
      <c r="E34" s="30" t="s">
        <v>15</v>
      </c>
      <c r="F34" s="30" t="s">
        <v>16</v>
      </c>
      <c r="G34" s="30" t="s">
        <v>17</v>
      </c>
      <c r="H34" s="63" t="s">
        <v>18</v>
      </c>
      <c r="I34" s="64"/>
      <c r="J34" s="35"/>
    </row>
    <row r="35" spans="1:11" ht="15.75" x14ac:dyDescent="0.25">
      <c r="A35" s="36">
        <v>1</v>
      </c>
      <c r="B35" s="40" t="s">
        <v>42</v>
      </c>
      <c r="C35" s="37" t="s">
        <v>43</v>
      </c>
      <c r="D35" s="37" t="s">
        <v>44</v>
      </c>
      <c r="E35" s="38">
        <v>8000</v>
      </c>
      <c r="F35" s="39" t="s">
        <v>45</v>
      </c>
      <c r="G35" s="34">
        <v>104.78</v>
      </c>
      <c r="H35" s="61">
        <f t="shared" ref="H35:H39" si="2">G35*A35</f>
        <v>104.78</v>
      </c>
      <c r="I35" s="62"/>
      <c r="J35" s="35"/>
    </row>
    <row r="36" spans="1:11" ht="15.75" x14ac:dyDescent="0.25">
      <c r="A36" s="36">
        <v>2</v>
      </c>
      <c r="B36" s="40" t="s">
        <v>46</v>
      </c>
      <c r="C36" s="37" t="s">
        <v>43</v>
      </c>
      <c r="D36" s="37" t="s">
        <v>47</v>
      </c>
      <c r="E36" s="38">
        <v>17200</v>
      </c>
      <c r="F36" s="39" t="s">
        <v>45</v>
      </c>
      <c r="G36" s="34">
        <v>104.78</v>
      </c>
      <c r="H36" s="61">
        <f t="shared" si="2"/>
        <v>209.56</v>
      </c>
      <c r="I36" s="62"/>
      <c r="J36" s="35"/>
    </row>
    <row r="37" spans="1:11" ht="15.75" x14ac:dyDescent="0.25">
      <c r="A37" s="36">
        <v>1</v>
      </c>
      <c r="B37" s="40" t="s">
        <v>42</v>
      </c>
      <c r="C37" s="37" t="s">
        <v>48</v>
      </c>
      <c r="D37" s="37" t="s">
        <v>49</v>
      </c>
      <c r="E37" s="38">
        <v>520</v>
      </c>
      <c r="F37" s="39" t="s">
        <v>45</v>
      </c>
      <c r="G37" s="34">
        <v>76.2</v>
      </c>
      <c r="H37" s="61">
        <f t="shared" si="2"/>
        <v>76.2</v>
      </c>
      <c r="I37" s="62"/>
      <c r="J37" s="35"/>
    </row>
    <row r="38" spans="1:11" ht="24" customHeight="1" x14ac:dyDescent="0.25">
      <c r="A38" s="36">
        <v>1</v>
      </c>
      <c r="B38" s="40" t="s">
        <v>50</v>
      </c>
      <c r="C38" s="37" t="s">
        <v>48</v>
      </c>
      <c r="D38" s="37" t="s">
        <v>49</v>
      </c>
      <c r="E38" s="38">
        <v>520</v>
      </c>
      <c r="F38" s="39" t="s">
        <v>45</v>
      </c>
      <c r="G38" s="34">
        <v>76.2</v>
      </c>
      <c r="H38" s="61">
        <f t="shared" si="2"/>
        <v>76.2</v>
      </c>
      <c r="I38" s="62"/>
      <c r="J38" s="35"/>
    </row>
    <row r="39" spans="1:11" ht="16.5" thickBot="1" x14ac:dyDescent="0.3">
      <c r="A39" s="36">
        <v>24</v>
      </c>
      <c r="B39" s="40" t="s">
        <v>51</v>
      </c>
      <c r="C39" s="37" t="s">
        <v>52</v>
      </c>
      <c r="D39" s="37" t="s">
        <v>53</v>
      </c>
      <c r="E39" s="38">
        <v>190</v>
      </c>
      <c r="F39" s="39" t="s">
        <v>45</v>
      </c>
      <c r="G39" s="34">
        <v>76.2</v>
      </c>
      <c r="H39" s="61">
        <f t="shared" si="2"/>
        <v>1828.8000000000002</v>
      </c>
      <c r="I39" s="62"/>
      <c r="J39" s="35"/>
    </row>
    <row r="40" spans="1:11" ht="16.5" thickBot="1" x14ac:dyDescent="0.3">
      <c r="A40" s="51">
        <f>SUM(A15:A39)</f>
        <v>98</v>
      </c>
      <c r="B40" s="51" t="s">
        <v>54</v>
      </c>
      <c r="C40" s="52"/>
      <c r="D40" s="52"/>
      <c r="E40" s="52"/>
      <c r="F40" s="52"/>
      <c r="G40" s="53" t="s">
        <v>55</v>
      </c>
      <c r="H40" s="65">
        <f>SUM(H15:I39)</f>
        <v>14297.46</v>
      </c>
      <c r="I40" s="66"/>
      <c r="K40" s="55"/>
    </row>
    <row r="41" spans="1:11" ht="9" customHeight="1" x14ac:dyDescent="0.25"/>
    <row r="42" spans="1:11" x14ac:dyDescent="0.25">
      <c r="A42" s="54" t="s">
        <v>60</v>
      </c>
      <c r="J42" s="55"/>
    </row>
    <row r="43" spans="1:11" ht="9" customHeight="1" x14ac:dyDescent="0.25"/>
    <row r="44" spans="1:11" ht="15.75" x14ac:dyDescent="0.25">
      <c r="A44" s="67" t="s">
        <v>56</v>
      </c>
      <c r="B44" s="67"/>
      <c r="C44" s="67"/>
      <c r="D44" s="67"/>
      <c r="E44" s="67"/>
      <c r="F44" s="67"/>
      <c r="G44" s="67"/>
      <c r="H44" s="67"/>
      <c r="I44" s="67"/>
    </row>
    <row r="45" spans="1:11" ht="9" customHeight="1" x14ac:dyDescent="0.25"/>
    <row r="46" spans="1:11" ht="15.75" x14ac:dyDescent="0.25">
      <c r="A46" s="56" t="s">
        <v>57</v>
      </c>
      <c r="B46" s="4"/>
      <c r="C46" s="57"/>
      <c r="D46" s="4"/>
      <c r="E46" s="4"/>
      <c r="F46" s="4"/>
      <c r="G46" s="4"/>
      <c r="H46" s="4"/>
      <c r="I46" s="4"/>
    </row>
    <row r="47" spans="1:11" ht="9" customHeight="1" x14ac:dyDescent="0.25">
      <c r="A47" s="56"/>
      <c r="B47" s="4"/>
      <c r="C47" s="57"/>
      <c r="D47" s="4"/>
      <c r="E47" s="4"/>
      <c r="F47" s="4"/>
      <c r="G47" s="4"/>
      <c r="H47" s="4"/>
      <c r="I47" s="4"/>
    </row>
    <row r="48" spans="1:11" ht="15.75" x14ac:dyDescent="0.25">
      <c r="A48" s="56" t="s">
        <v>58</v>
      </c>
      <c r="B48" s="4"/>
      <c r="D48" s="4"/>
      <c r="E48" s="4"/>
      <c r="F48" s="4"/>
      <c r="G48" s="4"/>
      <c r="H48" s="4"/>
      <c r="I48" s="4"/>
    </row>
    <row r="49" spans="1:9" s="58" customFormat="1" ht="15.75" x14ac:dyDescent="0.25">
      <c r="A49" s="59" t="s">
        <v>59</v>
      </c>
      <c r="B49" s="60"/>
      <c r="C49" s="60"/>
      <c r="D49" s="60"/>
      <c r="E49" s="60"/>
      <c r="F49" s="60"/>
      <c r="G49" s="60"/>
      <c r="H49" s="60"/>
      <c r="I49" s="60"/>
    </row>
  </sheetData>
  <mergeCells count="30">
    <mergeCell ref="H16:I16"/>
    <mergeCell ref="A2:I2"/>
    <mergeCell ref="A3:I3"/>
    <mergeCell ref="A6:G6"/>
    <mergeCell ref="H14:I14"/>
    <mergeCell ref="H15:I15"/>
    <mergeCell ref="H29:I29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8:I28"/>
    <mergeCell ref="A49:I49"/>
    <mergeCell ref="H30:I30"/>
    <mergeCell ref="H31:I31"/>
    <mergeCell ref="H32:I32"/>
    <mergeCell ref="H34:I34"/>
    <mergeCell ref="H35:I35"/>
    <mergeCell ref="H36:I36"/>
    <mergeCell ref="H37:I37"/>
    <mergeCell ref="H38:I38"/>
    <mergeCell ref="H39:I39"/>
    <mergeCell ref="H40:I40"/>
    <mergeCell ref="A44:I44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ANEXO V - GRU FACCINI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2024-10-28T17:21:24Z</dcterms:created>
  <dcterms:modified xsi:type="dcterms:W3CDTF">2024-10-28T18:30:53Z</dcterms:modified>
</cp:coreProperties>
</file>